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dira\Desktop\Akademska 25_26\Novi silabusi I ciklus Hemija\Silabusi sa kalkulatorom\IV godina HOIKK\"/>
    </mc:Choice>
  </mc:AlternateContent>
  <bookViews>
    <workbookView xWindow="0" yWindow="0" windowWidth="21600" windowHeight="9735" activeTab="3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52511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<sst xmlns="http://schemas.openxmlformats.org/spreadsheetml/2006/main" count="88" uniqueCount="83">
  <si>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</si>
  <si>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</si>
  <si>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</si>
  <si>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</si>
  <si>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</si>
  <si>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</si>
  <si>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</si>
  <si>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</si>
  <si>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</si>
  <si>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</si>
  <si>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</si>
  <si>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</si>
  <si>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</si>
  <si>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</si>
  <si>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</si>
  <si>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</si>
  <si>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</si>
  <si>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</si>
  <si>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</si>
  <si>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</si>
  <si>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</si>
  <si>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</si>
  <si>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</si>
  <si>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</si>
  <si>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</si>
  <si>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</si>
  <si>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</si>
  <si>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</si>
  <si>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</si>
  <si>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</si>
  <si>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</si>
  <si>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</si>
  <si>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</si>
  <si>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</si>
  <si>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</si>
  <si>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</si>
  <si>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</si>
  <si>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</si>
  <si>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</si>
  <si>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</si>
  <si>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</si>
  <si>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</si>
  <si>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</si>
  <si>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</si>
  <si>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</si>
  <si>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</si>
  <si>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</si>
  <si>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</si>
  <si>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</si>
  <si>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</si>
  <si>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</si>
  <si>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</si>
  <si>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</si>
  <si>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</si>
  <si>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</si>
  <si>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</si>
  <si>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</si>
  <si>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</si>
  <si>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</si>
  <si>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</si>
  <si>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</si>
  <si>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</si>
  <si>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</si>
  <si>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</si>
  <si>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</si>
  <si>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</si>
  <si>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</si>
  <si>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</si>
  <si>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</si>
  <si>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</si>
  <si>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</si>
  <si>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</si>
  <si>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</si>
  <si>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</si>
  <si>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</si>
  <si>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</si>
  <si>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</si>
  <si>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</si>
  <si>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 fakultet</t>
  </si>
  <si>
    <t>Hemija/usmjerenje: Hemija okoline i kontrola kvaliteta</t>
  </si>
  <si>
    <t>Biološki aktivni spojevi</t>
  </si>
  <si>
    <t>polaganje završnog ispita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</si>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</sst>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showGridLines="0" topLeftCell="A7" zoomScaleNormal="100" workbookViewId="0">
      <selection activeCell="H25" sqref="H25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5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150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/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>
        <v>250</v>
      </c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20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2</v>
      </c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>
        <v>30</v>
      </c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 t="s">
        <v>81</v>
      </c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4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0.38860103626942999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24.166666666666668</v>
      </c>
      <c r="H8" s="5"/>
      <c r="I8" s="6"/>
      <c r="J8" s="5"/>
      <c r="K8" s="7">
        <f t="shared" ref="K8:K22" si="0">G8/$G$23</f>
        <v>0.16695451928612548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37.5</v>
      </c>
      <c r="H9" s="5"/>
      <c r="I9" s="6"/>
      <c r="J9" s="5"/>
      <c r="K9" s="7">
        <f t="shared" si="0"/>
        <v>0.25906735751295334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12.5</v>
      </c>
      <c r="H10" s="5"/>
      <c r="I10" s="6"/>
      <c r="J10" s="5"/>
      <c r="K10" s="7">
        <f t="shared" si="0"/>
        <v>8.6355785837651106E-2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3</v>
      </c>
      <c r="H13" s="5"/>
      <c r="I13" s="6"/>
      <c r="J13" s="5"/>
      <c r="K13" s="7">
        <f t="shared" si="0"/>
        <v>2.0725388601036267E-2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1.3333333333333333</v>
      </c>
      <c r="H15" s="5"/>
      <c r="I15" s="6"/>
      <c r="J15" s="5"/>
      <c r="K15" s="7">
        <f t="shared" si="0"/>
        <v>9.2112838226827837E-3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2</v>
      </c>
      <c r="H18" s="5"/>
      <c r="I18" s="6"/>
      <c r="J18" s="5"/>
      <c r="K18" s="7">
        <f t="shared" si="0"/>
        <v>1.3816925734024177E-2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2</v>
      </c>
      <c r="H19" s="5"/>
      <c r="I19" s="6"/>
      <c r="J19" s="5"/>
      <c r="K19" s="7">
        <f t="shared" si="0"/>
        <v>1.3816925734024177E-2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2</v>
      </c>
      <c r="H20" s="5"/>
      <c r="I20" s="6"/>
      <c r="J20" s="5"/>
      <c r="K20" s="7">
        <f t="shared" si="0"/>
        <v>1.3816925734024177E-2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3</v>
      </c>
      <c r="H21" s="5"/>
      <c r="I21" s="6"/>
      <c r="J21" s="5"/>
      <c r="K21" s="7">
        <f t="shared" si="0"/>
        <v>2.0725388601036267E-2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</v>
      </c>
      <c r="H22" s="5"/>
      <c r="I22" s="6"/>
      <c r="J22" s="5"/>
      <c r="K22" s="7">
        <f t="shared" si="0"/>
        <v>6.9084628670120886E-3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144.75000000000003</v>
      </c>
      <c r="H23" s="4"/>
      <c r="I23" s="8"/>
      <c r="J23" s="4"/>
      <c r="K23" s="9">
        <f>SUM(K7:K22)</f>
        <v>0.99999999999999967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4.8250000000000011</v>
      </c>
      <c r="I25" s="20" t="s">
        <v>32</v>
      </c>
      <c r="J25" s="21">
        <f>G23/25</f>
        <v>5.7900000000000009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 fakultet</v>
      </c>
    </row>
    <row r="5" spans="1:2">
      <c r="A5" s="18" t="s">
        <v>1</v>
      </c>
      <c r="B5" s="18" t="str">
        <f>Aktivnosti!D6</f>
        <v>Hemija/usmjerenje: Hemija okoline i kontrola kvaliteta</v>
      </c>
    </row>
    <row r="6" spans="1:2">
      <c r="A6" s="18" t="s">
        <v>2</v>
      </c>
      <c r="B6" s="18" t="str">
        <f>Aktivnosti!D7</f>
        <v>Biološki aktivni spojevi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88.5</v>
      </c>
    </row>
    <row r="9" spans="1:2">
      <c r="A9" s="18" t="s">
        <v>68</v>
      </c>
      <c r="B9" s="19">
        <f>IF(Proračun!G24="OK",B7+B8,"")</f>
        <v>144.75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2026-03-06T07:57:05Z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